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0ED8D14-041B-441E-9733-906A4091C0E5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bez ce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C50" i="2"/>
  <c r="C45" i="2"/>
  <c r="C33" i="2"/>
  <c r="C28" i="2"/>
  <c r="C16" i="2"/>
</calcChain>
</file>

<file path=xl/sharedStrings.xml><?xml version="1.0" encoding="utf-8"?>
<sst xmlns="http://schemas.openxmlformats.org/spreadsheetml/2006/main" count="62" uniqueCount="32">
  <si>
    <t>L.p.</t>
  </si>
  <si>
    <t>NAZWA ELEMENTU</t>
  </si>
  <si>
    <t>Ilość [szt./m]</t>
  </si>
  <si>
    <r>
      <t xml:space="preserve">Montaż zasuwy liniowej </t>
    </r>
    <r>
      <rPr>
        <sz val="11"/>
        <color theme="1"/>
        <rFont val="Czcionka tekstu podstawowego"/>
        <charset val="238"/>
      </rPr>
      <t>DN</t>
    </r>
    <r>
      <rPr>
        <sz val="11"/>
        <color theme="1"/>
        <rFont val="Calibri"/>
        <family val="2"/>
        <scheme val="minor"/>
      </rPr>
      <t>100</t>
    </r>
  </si>
  <si>
    <t>Próby ciśnieniowe, płukanie i dezynfekcja</t>
  </si>
  <si>
    <t>Wykonanie dokumentacji powykonawczej</t>
  </si>
  <si>
    <t>Obsługa geodezyjna</t>
  </si>
  <si>
    <t>ul. Bolka i Lolka</t>
  </si>
  <si>
    <t>ul. Kaczki Dziwaczki</t>
  </si>
  <si>
    <t>ul. Kota w Butach</t>
  </si>
  <si>
    <t xml:space="preserve">Tabela elementów scalonych - sieć wodociągowa </t>
  </si>
  <si>
    <r>
      <t xml:space="preserve">Wykonanie rurociągów sieci wodociągowej PE RC 100 SDR 17 </t>
    </r>
    <r>
      <rPr>
        <sz val="11"/>
        <color theme="1"/>
        <rFont val="Czcionka tekstu podstawowego"/>
        <charset val="238"/>
      </rPr>
      <t>Ø</t>
    </r>
    <r>
      <rPr>
        <sz val="11"/>
        <color theme="1"/>
        <rFont val="Calibri"/>
        <family val="2"/>
        <scheme val="minor"/>
      </rPr>
      <t>110</t>
    </r>
  </si>
  <si>
    <r>
      <t xml:space="preserve">Wykonanie rurociągów sieci wodociągowej PE RC 100 SDR 17 </t>
    </r>
    <r>
      <rPr>
        <sz val="11"/>
        <color theme="1"/>
        <rFont val="Czcionka tekstu podstawowego"/>
        <charset val="238"/>
      </rPr>
      <t>Ø</t>
    </r>
    <r>
      <rPr>
        <sz val="11"/>
        <color theme="1"/>
        <rFont val="Calibri"/>
        <family val="2"/>
        <scheme val="minor"/>
      </rPr>
      <t>90</t>
    </r>
  </si>
  <si>
    <t>Opłaty dot. zajęcia terenu</t>
  </si>
  <si>
    <t>Ilość [szt./m/kpl]</t>
  </si>
  <si>
    <t>Odtworzenie terenu/ POR</t>
  </si>
  <si>
    <t xml:space="preserve">Słupek telemetryczny wraz z przepływomierzem i ciśnieniomierzem wyposażony w system monitoringu i wizualizacji </t>
  </si>
  <si>
    <t>Słupek telemetryczny wraz z przepływomierzem i ciśnieniomierzem wyposażony w system monitoringu i wizualizacji</t>
  </si>
  <si>
    <t xml:space="preserve">Zestaw hydrantowy z podwójnym zamknięciem z zasuwą </t>
  </si>
  <si>
    <t>Aktualizacja istniejącej dokumentacji technicznej  w zakresie sieci wodociągowej w ulicy Bolka i Lolka, Kaczki Dziwaczki i Kota w Butach wraz z uzyskaniem pozwolenia na budowę/zgłoszenia z projektem.</t>
  </si>
  <si>
    <r>
      <t xml:space="preserve">Montaż nawiertki i zasuwy domowej </t>
    </r>
    <r>
      <rPr>
        <sz val="11"/>
        <color theme="1"/>
        <rFont val="Czcionka tekstu podstawowego"/>
        <charset val="238"/>
      </rPr>
      <t>DN 40</t>
    </r>
  </si>
  <si>
    <t>Montaż nawiertki i zasuwy domowej DN 40</t>
  </si>
  <si>
    <t>Zestaw hydrantowy z podwójnym zamknięciem z zasuwą</t>
  </si>
  <si>
    <t xml:space="preserve">WARTOŚĆ NETTO </t>
  </si>
  <si>
    <t>RAZEM</t>
  </si>
  <si>
    <t>CENA JEDNOSTKOWA NETTO</t>
  </si>
  <si>
    <r>
      <t xml:space="preserve">Wykonanie rurociągów sieci wodociągowej PE 100 SDR 11 </t>
    </r>
    <r>
      <rPr>
        <sz val="11"/>
        <color theme="1"/>
        <rFont val="Czcionka tekstu podstawowego"/>
        <charset val="238"/>
      </rPr>
      <t>Ø</t>
    </r>
    <r>
      <rPr>
        <sz val="11"/>
        <color theme="1"/>
        <rFont val="Calibri"/>
        <family val="2"/>
        <scheme val="minor"/>
      </rPr>
      <t xml:space="preserve">40 (przyłącze wodociągowe)  - 68 zejść </t>
    </r>
  </si>
  <si>
    <r>
      <t xml:space="preserve">Wykonanie rurociągów sieci wodociągowej PE 100 SDR 11 </t>
    </r>
    <r>
      <rPr>
        <sz val="11"/>
        <color theme="1"/>
        <rFont val="Czcionka tekstu podstawowego"/>
        <charset val="238"/>
      </rPr>
      <t>Ø</t>
    </r>
    <r>
      <rPr>
        <sz val="11"/>
        <color theme="1"/>
        <rFont val="Calibri"/>
        <family val="2"/>
        <scheme val="minor"/>
      </rPr>
      <t>40 (przyłącze wodociągowe) - 54 zejścia</t>
    </r>
  </si>
  <si>
    <t xml:space="preserve">Obsługa geodezyjna </t>
  </si>
  <si>
    <r>
      <t xml:space="preserve">Wykonanie rurociągów sieci wodociągowej PE 100 SDR 11 </t>
    </r>
    <r>
      <rPr>
        <sz val="11"/>
        <color theme="1"/>
        <rFont val="Czcionka tekstu podstawowego"/>
        <charset val="238"/>
      </rPr>
      <t>Ø</t>
    </r>
    <r>
      <rPr>
        <sz val="11"/>
        <color theme="1"/>
        <rFont val="Calibri"/>
        <family val="2"/>
        <scheme val="minor"/>
      </rPr>
      <t xml:space="preserve">40 (przyłącze wodociągowe) - 48zejść </t>
    </r>
  </si>
  <si>
    <r>
      <t xml:space="preserve">WARTOŚĆ NETTO </t>
    </r>
    <r>
      <rPr>
        <b/>
        <i/>
        <sz val="8"/>
        <color theme="1"/>
        <rFont val="Czcionka tekstu podstawowego"/>
        <charset val="238"/>
      </rPr>
      <t xml:space="preserve">(cena jednostkowa x ilość </t>
    </r>
  </si>
  <si>
    <r>
      <t>WARTOŚĆ NETTO</t>
    </r>
    <r>
      <rPr>
        <b/>
        <i/>
        <sz val="8"/>
        <color theme="1"/>
        <rFont val="Czcionka tekstu podstawowego"/>
        <charset val="238"/>
      </rPr>
      <t xml:space="preserve"> (cena jednostkowa x ilość)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</si>
</sst>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44" formatCode="_-* #,##0.00\ &quot;zł&quot;_-;\-* #,##0.00\ &quot;zł&quot;_-;_-* &quot;-&quot;??\ &quot;zł&quot;_-;_-@_-"/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 applyAlignment="1">
      <alignment vertical="center" wrapText="1"/>
    </xf>
    <xf numFmtId="164" fontId="0" fillId="0" borderId="3" xfId="0" applyNumberForma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44" fontId="0" fillId="0" borderId="0" xfId="1" applyFo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1" fillId="0" borderId="0" xfId="1" applyFont="1" applyBorder="1" applyAlignment="1">
      <alignment horizontal="center" vertical="center" wrapText="1"/>
    </xf>
    <xf numFmtId="6" fontId="5" fillId="0" borderId="0" xfId="0" applyNumberFormat="1" applyFont="1"/>
    <xf numFmtId="0" fontId="1" fillId="2" borderId="12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/>
    </xf>
    <xf numFmtId="0" fontId="0" fillId="0" borderId="17" xfId="0" applyBorder="1"/>
    <xf numFmtId="0" fontId="1" fillId="2" borderId="0" xfId="0" applyFont="1" applyFill="1" applyAlignment="1">
      <alignment horizontal="center"/>
    </xf>
    <xf numFmtId="0" fontId="0" fillId="0" borderId="20" xfId="0" applyBorder="1"/>
    <xf numFmtId="0" fontId="0" fillId="0" borderId="3" xfId="0" applyBorder="1"/>
    <xf numFmtId="0" fontId="0" fillId="0" borderId="21" xfId="0" applyBorder="1"/>
    <xf numFmtId="0" fontId="0" fillId="0" borderId="3" xfId="0" applyBorder="1" applyAlignment="1">
      <alignment horizontal="center" vertical="center"/>
    </xf>
    <xf numFmtId="0" fontId="1" fillId="2" borderId="22" xfId="0" applyFont="1" applyFill="1" applyBorder="1" applyAlignment="1">
      <alignment horizontal="center"/>
    </xf>
    <xf numFmtId="0" fontId="0" fillId="0" borderId="23" xfId="0" applyBorder="1"/>
    <xf numFmtId="0" fontId="0" fillId="0" borderId="23" xfId="0" applyBorder="1" applyAlignment="1">
      <alignment horizontal="center" vertical="center"/>
    </xf>
    <xf numFmtId="0" fontId="0" fillId="0" borderId="4" xfId="0" applyBorder="1"/>
    <xf numFmtId="0" fontId="1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24" xfId="0" applyBorder="1"/>
    <xf numFmtId="0" fontId="0" fillId="0" borderId="14" xfId="0" applyBorder="1"/>
    <xf numFmtId="0" fontId="5" fillId="0" borderId="3" xfId="0" applyFont="1" applyBorder="1"/>
    <xf numFmtId="164" fontId="3" fillId="0" borderId="1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AE5B7-90F3-4E58-A509-B2BCB8D5C4CD}">
  <sheetPr>
    <pageSetUpPr fitToPage="1"/>
  </sheetPr>
  <dimension ref="A1:S56"/>
  <sheetViews>
    <sheetView tabSelected="1" zoomScale="90" zoomScaleNormal="90" workbookViewId="0">
      <selection activeCell="A21" sqref="A21"/>
    </sheetView>
  </sheetViews>
  <sheetFormatPr defaultRowHeight="14.4"/>
  <cols>
    <col min="1" max="1" width="6.44140625" customWidth="1"/>
    <col min="2" max="2" width="36.33203125" customWidth="1"/>
    <col min="3" max="3" width="14.44140625" customWidth="1"/>
    <col min="4" max="5" width="27" customWidth="1"/>
    <col min="6" max="6" width="14.44140625" customWidth="1"/>
    <col min="7" max="7" width="13.6640625" customWidth="1"/>
    <col min="8" max="8" width="15" customWidth="1"/>
    <col min="9" max="9" width="27" customWidth="1"/>
    <col min="10" max="10" width="14.44140625" customWidth="1"/>
    <col min="11" max="11" width="13.6640625" customWidth="1"/>
    <col min="12" max="12" width="19.109375" customWidth="1"/>
    <col min="13" max="13" width="28.88671875" customWidth="1"/>
    <col min="15" max="15" width="6.44140625" customWidth="1"/>
    <col min="16" max="16" width="36.33203125" customWidth="1"/>
    <col min="17" max="17" width="14.44140625" customWidth="1"/>
    <col min="18" max="18" width="19.6640625" customWidth="1"/>
    <col min="19" max="19" width="15" customWidth="1"/>
  </cols>
  <sheetData>
    <row r="1" spans="1:5">
      <c r="A1" t="s">
        <v>10</v>
      </c>
    </row>
    <row r="3" spans="1:5" ht="27.6">
      <c r="A3" s="3" t="s">
        <v>0</v>
      </c>
      <c r="B3" s="3" t="s">
        <v>1</v>
      </c>
      <c r="C3" s="2" t="s">
        <v>23</v>
      </c>
    </row>
    <row r="4" spans="1:5" ht="86.4">
      <c r="A4" s="12">
        <v>1</v>
      </c>
      <c r="B4" s="11" t="s">
        <v>19</v>
      </c>
      <c r="C4" s="21"/>
    </row>
    <row r="6" spans="1:5" ht="15" thickBot="1"/>
    <row r="7" spans="1:5" ht="15" thickBot="1">
      <c r="A7" s="45" t="s">
        <v>7</v>
      </c>
      <c r="B7" s="46"/>
      <c r="C7" s="47"/>
      <c r="D7" s="16"/>
      <c r="E7" s="24"/>
    </row>
    <row r="8" spans="1:5" ht="28.2" thickBot="1">
      <c r="A8" s="17" t="s">
        <v>0</v>
      </c>
      <c r="B8" s="18" t="s">
        <v>1</v>
      </c>
      <c r="C8" s="20" t="s">
        <v>14</v>
      </c>
      <c r="D8" s="33" t="s">
        <v>25</v>
      </c>
      <c r="E8" s="39" t="s">
        <v>30</v>
      </c>
    </row>
    <row r="9" spans="1:5" ht="29.4" thickBot="1">
      <c r="A9" s="1">
        <v>1</v>
      </c>
      <c r="B9" s="5" t="s">
        <v>11</v>
      </c>
      <c r="C9" s="7">
        <v>934</v>
      </c>
      <c r="D9" s="4"/>
      <c r="E9" s="26"/>
    </row>
    <row r="10" spans="1:5" ht="29.4" thickBot="1">
      <c r="A10" s="1">
        <v>2</v>
      </c>
      <c r="B10" s="8" t="s">
        <v>12</v>
      </c>
      <c r="C10" s="6">
        <v>14</v>
      </c>
      <c r="D10" s="25"/>
      <c r="E10" s="26"/>
    </row>
    <row r="11" spans="1:5" ht="43.8" thickBot="1">
      <c r="A11" s="1">
        <v>3</v>
      </c>
      <c r="B11" s="8" t="s">
        <v>26</v>
      </c>
      <c r="C11" s="6">
        <f>6+3.6+6+6+6+3+6+2+6+3.5+12+12+6+2+5+5+6+6+6+12+12+4.5+2.7+4.3+3.7+6+3.3+6.3+4.2+2+5+3.5+5+6.8</f>
        <v>189.4</v>
      </c>
      <c r="D11" s="4"/>
      <c r="E11" s="26"/>
    </row>
    <row r="12" spans="1:5" ht="15" thickBot="1">
      <c r="A12" s="1">
        <v>4</v>
      </c>
      <c r="B12" s="8" t="s">
        <v>3</v>
      </c>
      <c r="C12" s="6">
        <v>1</v>
      </c>
      <c r="D12" s="13"/>
      <c r="E12" s="28"/>
    </row>
    <row r="13" spans="1:5" ht="28.8" thickBot="1">
      <c r="A13" s="1">
        <v>5</v>
      </c>
      <c r="B13" s="8" t="s">
        <v>20</v>
      </c>
      <c r="C13" s="6">
        <v>68</v>
      </c>
      <c r="D13" s="4"/>
      <c r="E13" s="26"/>
    </row>
    <row r="14" spans="1:5" ht="29.4" thickBot="1">
      <c r="A14" s="1">
        <v>6</v>
      </c>
      <c r="B14" s="8" t="s">
        <v>18</v>
      </c>
      <c r="C14" s="6">
        <v>7</v>
      </c>
      <c r="D14" s="4"/>
      <c r="E14" s="26"/>
    </row>
    <row r="15" spans="1:5" ht="58.2" thickBot="1">
      <c r="A15" s="1">
        <v>7</v>
      </c>
      <c r="B15" s="8" t="s">
        <v>16</v>
      </c>
      <c r="C15" s="6">
        <v>1</v>
      </c>
      <c r="D15" s="4"/>
      <c r="E15" s="26"/>
    </row>
    <row r="16" spans="1:5" ht="15" thickBot="1">
      <c r="A16" s="1">
        <v>8</v>
      </c>
      <c r="B16" s="8" t="s">
        <v>15</v>
      </c>
      <c r="C16" s="6">
        <f>C9</f>
        <v>934</v>
      </c>
      <c r="D16" s="4"/>
      <c r="E16" s="26"/>
    </row>
    <row r="17" spans="1:19" ht="15" thickBot="1">
      <c r="A17" s="1">
        <v>9</v>
      </c>
      <c r="B17" s="8" t="s">
        <v>13</v>
      </c>
      <c r="C17" s="6">
        <v>1</v>
      </c>
      <c r="D17" s="4"/>
      <c r="E17" s="26"/>
      <c r="R17" s="14"/>
      <c r="S17" s="15"/>
    </row>
    <row r="18" spans="1:19" ht="15" thickBot="1">
      <c r="A18" s="1">
        <v>10</v>
      </c>
      <c r="B18" s="8" t="s">
        <v>4</v>
      </c>
      <c r="C18" s="6">
        <v>1</v>
      </c>
      <c r="D18" s="4"/>
      <c r="E18" s="27"/>
    </row>
    <row r="19" spans="1:19" ht="15" thickBot="1">
      <c r="A19" s="1">
        <v>11</v>
      </c>
      <c r="B19" s="9" t="s">
        <v>5</v>
      </c>
      <c r="C19" s="6">
        <v>1</v>
      </c>
      <c r="D19" s="4"/>
      <c r="E19" s="26"/>
    </row>
    <row r="20" spans="1:19" ht="15" thickBot="1">
      <c r="A20" s="1">
        <v>12</v>
      </c>
      <c r="B20" s="9" t="s">
        <v>6</v>
      </c>
      <c r="C20" s="22">
        <v>2</v>
      </c>
      <c r="D20" s="23"/>
      <c r="E20" s="26"/>
    </row>
    <row r="21" spans="1:19" ht="15" thickBot="1">
      <c r="A21" s="1">
        <v>13</v>
      </c>
      <c r="B21" s="40" t="s">
        <v>24</v>
      </c>
      <c r="C21" s="41"/>
      <c r="D21" s="42"/>
      <c r="E21" s="6"/>
    </row>
    <row r="22" spans="1:19">
      <c r="D22" s="10"/>
      <c r="E22" s="10"/>
    </row>
    <row r="23" spans="1:19" ht="15" thickBot="1">
      <c r="D23" s="10"/>
      <c r="E23" s="10"/>
      <c r="F23" s="10"/>
      <c r="G23" s="10"/>
      <c r="H23" s="10"/>
      <c r="I23" s="10"/>
      <c r="J23" s="10"/>
      <c r="K23" s="10"/>
      <c r="L23" s="10"/>
    </row>
    <row r="24" spans="1:19" ht="15" thickBot="1">
      <c r="A24" s="45" t="s">
        <v>8</v>
      </c>
      <c r="B24" s="46"/>
      <c r="C24" s="47"/>
      <c r="D24" s="16"/>
      <c r="E24" s="29"/>
      <c r="F24" s="10"/>
      <c r="G24" s="10"/>
      <c r="H24" s="10"/>
      <c r="I24" s="10"/>
      <c r="J24" s="10"/>
      <c r="K24" s="10"/>
      <c r="L24" s="10"/>
    </row>
    <row r="25" spans="1:19" ht="28.2" thickBot="1">
      <c r="A25" s="17" t="s">
        <v>0</v>
      </c>
      <c r="B25" s="18" t="s">
        <v>1</v>
      </c>
      <c r="C25" s="19" t="s">
        <v>2</v>
      </c>
      <c r="D25" s="34" t="s">
        <v>25</v>
      </c>
      <c r="E25" s="2" t="s">
        <v>31</v>
      </c>
      <c r="F25" s="10"/>
      <c r="G25" s="10"/>
      <c r="H25" s="10"/>
      <c r="I25" s="10"/>
      <c r="J25" s="10"/>
      <c r="K25" s="10"/>
      <c r="L25" s="10"/>
    </row>
    <row r="26" spans="1:19" ht="29.4" thickBot="1">
      <c r="A26" s="1">
        <v>1</v>
      </c>
      <c r="B26" s="5" t="s">
        <v>11</v>
      </c>
      <c r="C26" s="7">
        <v>945</v>
      </c>
      <c r="D26" s="30"/>
      <c r="E26" s="32"/>
      <c r="F26" s="10"/>
      <c r="G26" s="10"/>
      <c r="H26" s="10"/>
      <c r="I26" s="10"/>
      <c r="J26" s="10"/>
      <c r="K26" s="10"/>
      <c r="L26" s="10"/>
    </row>
    <row r="27" spans="1:19" ht="29.4" thickBot="1">
      <c r="A27" s="1">
        <v>2</v>
      </c>
      <c r="B27" s="8" t="s">
        <v>12</v>
      </c>
      <c r="C27" s="6">
        <v>14</v>
      </c>
      <c r="D27" s="30"/>
      <c r="E27" s="32"/>
      <c r="F27" s="10"/>
      <c r="G27" s="10"/>
      <c r="H27" s="10"/>
      <c r="I27" s="10"/>
      <c r="J27" s="10"/>
      <c r="K27" s="10"/>
      <c r="L27" s="10"/>
    </row>
    <row r="28" spans="1:19" ht="43.8" thickBot="1">
      <c r="A28" s="1">
        <v>3</v>
      </c>
      <c r="B28" s="8" t="s">
        <v>27</v>
      </c>
      <c r="C28" s="6">
        <f>2+5.4+5.4+2.2+5.4+5.1+16+8.2+10+18+5.2+14.4+10.8+7.7+4.7+5+7.5+2.7+5.5+2.7</f>
        <v>143.89999999999998</v>
      </c>
      <c r="D28" s="30"/>
      <c r="E28" s="32"/>
      <c r="F28" s="10"/>
      <c r="G28" s="10"/>
      <c r="H28" s="10"/>
      <c r="I28" s="10"/>
      <c r="J28" s="10"/>
      <c r="K28" s="10"/>
      <c r="L28" s="10"/>
    </row>
    <row r="29" spans="1:19" ht="15" thickBot="1">
      <c r="A29" s="1">
        <v>4</v>
      </c>
      <c r="B29" s="8" t="s">
        <v>3</v>
      </c>
      <c r="C29" s="6">
        <v>1</v>
      </c>
      <c r="D29" s="31"/>
      <c r="E29" s="12"/>
      <c r="F29" s="10"/>
      <c r="G29" s="10"/>
      <c r="H29" s="10"/>
      <c r="I29" s="10"/>
      <c r="J29" s="10"/>
      <c r="K29" s="10"/>
      <c r="L29" s="10"/>
    </row>
    <row r="30" spans="1:19" ht="29.4" thickBot="1">
      <c r="A30" s="1">
        <v>5</v>
      </c>
      <c r="B30" s="8" t="s">
        <v>21</v>
      </c>
      <c r="C30" s="6">
        <v>54</v>
      </c>
      <c r="D30" s="30"/>
      <c r="E30" s="32"/>
      <c r="F30" s="10"/>
      <c r="G30" s="10"/>
      <c r="H30" s="10"/>
      <c r="I30" s="10"/>
      <c r="J30" s="10"/>
      <c r="K30" s="10"/>
      <c r="L30" s="10"/>
    </row>
    <row r="31" spans="1:19" ht="29.4" thickBot="1">
      <c r="A31" s="1">
        <v>6</v>
      </c>
      <c r="B31" s="8" t="s">
        <v>22</v>
      </c>
      <c r="C31" s="6">
        <v>7</v>
      </c>
      <c r="D31" s="30"/>
      <c r="E31" s="32"/>
      <c r="F31" s="10"/>
      <c r="G31" s="10"/>
      <c r="H31" s="10"/>
      <c r="I31" s="10"/>
      <c r="J31" s="10"/>
      <c r="K31" s="10"/>
      <c r="L31" s="10"/>
    </row>
    <row r="32" spans="1:19" ht="58.2" thickBot="1">
      <c r="A32" s="1">
        <v>7</v>
      </c>
      <c r="B32" s="8" t="s">
        <v>17</v>
      </c>
      <c r="C32" s="6">
        <v>1</v>
      </c>
      <c r="D32" s="30"/>
      <c r="E32" s="32"/>
      <c r="F32" s="10"/>
      <c r="G32" s="10"/>
      <c r="H32" s="10"/>
      <c r="I32" s="10"/>
      <c r="J32" s="10"/>
      <c r="K32" s="10"/>
      <c r="L32" s="10"/>
    </row>
    <row r="33" spans="1:12" ht="15" thickBot="1">
      <c r="A33" s="1">
        <v>8</v>
      </c>
      <c r="B33" s="8" t="s">
        <v>15</v>
      </c>
      <c r="C33" s="6">
        <f>C26</f>
        <v>945</v>
      </c>
      <c r="D33" s="30"/>
      <c r="E33" s="32"/>
      <c r="F33" s="10"/>
      <c r="G33" s="10"/>
      <c r="H33" s="10"/>
      <c r="I33" s="10"/>
      <c r="J33" s="10"/>
      <c r="K33" s="10"/>
      <c r="L33" s="10"/>
    </row>
    <row r="34" spans="1:12" ht="15" thickBot="1">
      <c r="A34" s="1">
        <v>9</v>
      </c>
      <c r="B34" s="8" t="s">
        <v>13</v>
      </c>
      <c r="C34" s="6">
        <v>1</v>
      </c>
      <c r="D34" s="30"/>
      <c r="E34" s="32"/>
      <c r="F34" s="10"/>
      <c r="G34" s="10"/>
      <c r="H34" s="10"/>
      <c r="I34" s="10"/>
      <c r="J34" s="10"/>
      <c r="K34" s="10"/>
      <c r="L34" s="10"/>
    </row>
    <row r="35" spans="1:12" ht="15" thickBot="1">
      <c r="A35" s="1">
        <v>10</v>
      </c>
      <c r="B35" s="8" t="s">
        <v>4</v>
      </c>
      <c r="C35" s="6">
        <v>1</v>
      </c>
      <c r="D35" s="30"/>
      <c r="E35" s="32"/>
      <c r="F35" s="10"/>
      <c r="G35" s="10"/>
      <c r="H35" s="10"/>
      <c r="I35" s="10"/>
      <c r="J35" s="10"/>
      <c r="K35" s="10"/>
      <c r="L35" s="10"/>
    </row>
    <row r="36" spans="1:12" ht="15" thickBot="1">
      <c r="A36" s="1">
        <v>11</v>
      </c>
      <c r="B36" s="9" t="s">
        <v>5</v>
      </c>
      <c r="C36" s="6">
        <v>1</v>
      </c>
      <c r="D36" s="30"/>
      <c r="E36" s="32"/>
      <c r="F36" s="10"/>
      <c r="G36" s="10"/>
      <c r="H36" s="10"/>
      <c r="I36" s="10"/>
      <c r="J36" s="10"/>
      <c r="K36" s="10"/>
      <c r="L36" s="10"/>
    </row>
    <row r="37" spans="1:12" ht="15" thickBot="1">
      <c r="A37" s="1">
        <v>12</v>
      </c>
      <c r="B37" s="9" t="s">
        <v>28</v>
      </c>
      <c r="C37" s="22">
        <v>2</v>
      </c>
      <c r="D37" s="35"/>
      <c r="E37" s="32"/>
      <c r="F37" s="10"/>
      <c r="G37" s="10"/>
      <c r="H37" s="10"/>
      <c r="I37" s="10"/>
      <c r="J37" s="10"/>
      <c r="K37" s="10"/>
      <c r="L37" s="10"/>
    </row>
    <row r="38" spans="1:12" ht="15" thickBot="1">
      <c r="A38" s="1">
        <v>13</v>
      </c>
      <c r="B38" s="40" t="s">
        <v>24</v>
      </c>
      <c r="C38" s="48"/>
      <c r="D38" s="49"/>
      <c r="E38" s="32"/>
      <c r="F38" s="10"/>
      <c r="G38" s="10"/>
      <c r="H38" s="10"/>
      <c r="I38" s="10"/>
      <c r="J38" s="10"/>
      <c r="K38" s="10"/>
      <c r="L38" s="10"/>
    </row>
    <row r="39" spans="1:12"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ht="21" customHeight="1" thickBot="1">
      <c r="D40" s="10"/>
      <c r="E40" s="10"/>
      <c r="F40" s="10"/>
      <c r="G40" s="10"/>
      <c r="H40" s="10"/>
      <c r="I40" s="10"/>
      <c r="J40" s="10"/>
      <c r="K40" s="10"/>
      <c r="L40" s="10"/>
    </row>
    <row r="41" spans="1:12" ht="15" thickBot="1">
      <c r="A41" s="45" t="s">
        <v>9</v>
      </c>
      <c r="B41" s="46"/>
      <c r="C41" s="47"/>
      <c r="D41" s="50" t="s">
        <v>25</v>
      </c>
      <c r="E41" s="43" t="s">
        <v>31</v>
      </c>
      <c r="F41" s="10"/>
      <c r="G41" s="10"/>
      <c r="H41" s="10"/>
      <c r="I41" s="10"/>
      <c r="J41" s="10"/>
      <c r="K41" s="10"/>
      <c r="L41" s="10"/>
    </row>
    <row r="42" spans="1:12" ht="15" thickBot="1">
      <c r="A42" s="17" t="s">
        <v>0</v>
      </c>
      <c r="B42" s="18" t="s">
        <v>1</v>
      </c>
      <c r="C42" s="19" t="s">
        <v>2</v>
      </c>
      <c r="D42" s="51"/>
      <c r="E42" s="44"/>
      <c r="F42" s="10"/>
      <c r="G42" s="10"/>
      <c r="H42" s="10"/>
      <c r="I42" s="10"/>
      <c r="J42" s="10"/>
      <c r="K42" s="10"/>
      <c r="L42" s="10"/>
    </row>
    <row r="43" spans="1:12" ht="29.4" thickBot="1">
      <c r="A43" s="1">
        <v>1</v>
      </c>
      <c r="B43" s="5" t="s">
        <v>11</v>
      </c>
      <c r="C43" s="7">
        <v>947</v>
      </c>
      <c r="D43" s="4"/>
      <c r="E43" s="36"/>
      <c r="F43" s="10"/>
      <c r="G43" s="10"/>
      <c r="H43" s="10"/>
      <c r="I43" s="10"/>
      <c r="J43" s="10"/>
      <c r="K43" s="10"/>
      <c r="L43" s="10"/>
    </row>
    <row r="44" spans="1:12" ht="29.4" thickBot="1">
      <c r="A44" s="1">
        <v>2</v>
      </c>
      <c r="B44" s="8" t="s">
        <v>12</v>
      </c>
      <c r="C44" s="7">
        <v>12</v>
      </c>
      <c r="D44" s="4"/>
      <c r="E44" s="26"/>
      <c r="F44" s="10"/>
      <c r="G44" s="10"/>
      <c r="H44" s="10"/>
      <c r="I44" s="10"/>
      <c r="J44" s="10"/>
      <c r="K44" s="10"/>
      <c r="L44" s="10"/>
    </row>
    <row r="45" spans="1:12" ht="43.8" thickBot="1">
      <c r="A45" s="1">
        <v>3</v>
      </c>
      <c r="B45" s="8" t="s">
        <v>29</v>
      </c>
      <c r="C45" s="7">
        <f>7.4+6.1+1.3+4+6+6.5+5.5+17+5.5+6+9.8+6+6+34</f>
        <v>121.1</v>
      </c>
      <c r="D45" s="4"/>
      <c r="E45" s="26"/>
      <c r="F45" s="10"/>
      <c r="G45" s="10"/>
      <c r="H45" s="10"/>
      <c r="I45" s="10"/>
      <c r="J45" s="10"/>
      <c r="K45" s="10"/>
      <c r="L45" s="10"/>
    </row>
    <row r="46" spans="1:12" ht="15" thickBot="1">
      <c r="A46" s="1">
        <v>4</v>
      </c>
      <c r="B46" s="8" t="s">
        <v>3</v>
      </c>
      <c r="C46" s="7">
        <v>1</v>
      </c>
      <c r="D46" s="13"/>
      <c r="E46" s="28"/>
      <c r="F46" s="10"/>
      <c r="G46" s="10"/>
      <c r="H46" s="10"/>
      <c r="I46" s="10"/>
      <c r="J46" s="10"/>
      <c r="K46" s="10"/>
      <c r="L46" s="10"/>
    </row>
    <row r="47" spans="1:12" ht="29.4" thickBot="1">
      <c r="A47" s="1">
        <v>5</v>
      </c>
      <c r="B47" s="8" t="s">
        <v>21</v>
      </c>
      <c r="C47" s="7">
        <v>48</v>
      </c>
      <c r="D47" s="4"/>
      <c r="E47" s="26"/>
      <c r="F47" s="10"/>
      <c r="G47" s="10"/>
      <c r="H47" s="10"/>
      <c r="I47" s="10"/>
      <c r="J47" s="10"/>
      <c r="K47" s="10"/>
      <c r="L47" s="10"/>
    </row>
    <row r="48" spans="1:12" ht="29.4" thickBot="1">
      <c r="A48" s="1">
        <v>6</v>
      </c>
      <c r="B48" s="8" t="s">
        <v>22</v>
      </c>
      <c r="C48" s="7">
        <v>6</v>
      </c>
      <c r="D48" s="4"/>
      <c r="E48" s="26"/>
      <c r="F48" s="10"/>
      <c r="G48" s="10"/>
      <c r="H48" s="10"/>
      <c r="I48" s="10"/>
      <c r="J48" s="10"/>
      <c r="K48" s="10"/>
      <c r="L48" s="10"/>
    </row>
    <row r="49" spans="1:12" ht="58.2" thickBot="1">
      <c r="A49" s="1">
        <v>7</v>
      </c>
      <c r="B49" s="8" t="s">
        <v>17</v>
      </c>
      <c r="C49" s="7">
        <v>1</v>
      </c>
      <c r="D49" s="4"/>
      <c r="E49" s="26"/>
      <c r="F49" s="10"/>
      <c r="G49" s="10"/>
      <c r="H49" s="10"/>
      <c r="I49" s="10"/>
      <c r="J49" s="10"/>
      <c r="K49" s="10"/>
      <c r="L49" s="10"/>
    </row>
    <row r="50" spans="1:12" ht="15" thickBot="1">
      <c r="A50" s="1">
        <v>8</v>
      </c>
      <c r="B50" s="8" t="s">
        <v>15</v>
      </c>
      <c r="C50" s="7">
        <f>C43</f>
        <v>947</v>
      </c>
      <c r="D50" s="4"/>
      <c r="E50" s="26"/>
      <c r="F50" s="10"/>
      <c r="G50" s="10"/>
      <c r="H50" s="10"/>
      <c r="I50" s="10"/>
      <c r="J50" s="10"/>
      <c r="K50" s="10"/>
      <c r="L50" s="10"/>
    </row>
    <row r="51" spans="1:12" ht="15" thickBot="1">
      <c r="A51" s="1">
        <v>9</v>
      </c>
      <c r="B51" s="8" t="s">
        <v>13</v>
      </c>
      <c r="C51" s="7">
        <v>1</v>
      </c>
      <c r="D51" s="4"/>
      <c r="E51" s="26"/>
      <c r="F51" s="10"/>
      <c r="G51" s="10"/>
      <c r="H51" s="10"/>
      <c r="I51" s="10"/>
      <c r="J51" s="10"/>
      <c r="K51" s="10"/>
      <c r="L51" s="10"/>
    </row>
    <row r="52" spans="1:12" ht="15" thickBot="1">
      <c r="A52" s="1">
        <v>10</v>
      </c>
      <c r="B52" s="8" t="s">
        <v>4</v>
      </c>
      <c r="C52" s="7">
        <v>1</v>
      </c>
      <c r="D52" s="4"/>
      <c r="E52" s="26"/>
      <c r="F52" s="10"/>
      <c r="G52" s="10"/>
      <c r="H52" s="10"/>
      <c r="I52" s="10"/>
      <c r="J52" s="10"/>
      <c r="K52" s="10"/>
      <c r="L52" s="10"/>
    </row>
    <row r="53" spans="1:12" ht="15" thickBot="1">
      <c r="A53" s="1">
        <v>11</v>
      </c>
      <c r="B53" s="9" t="s">
        <v>5</v>
      </c>
      <c r="C53" s="7">
        <v>1</v>
      </c>
      <c r="D53" s="4"/>
      <c r="E53" s="26"/>
      <c r="F53" s="10"/>
      <c r="G53" s="10"/>
      <c r="H53" s="10"/>
      <c r="I53" s="10"/>
      <c r="J53" s="10"/>
      <c r="K53" s="10"/>
      <c r="L53" s="10"/>
    </row>
    <row r="54" spans="1:12" ht="15" thickBot="1">
      <c r="A54" s="1">
        <v>12</v>
      </c>
      <c r="B54" s="9" t="s">
        <v>6</v>
      </c>
      <c r="C54" s="38">
        <v>2</v>
      </c>
      <c r="D54" s="23"/>
      <c r="E54" s="26"/>
      <c r="F54" s="10"/>
      <c r="G54" s="10"/>
      <c r="H54" s="10"/>
      <c r="I54" s="10"/>
      <c r="J54" s="10"/>
      <c r="K54" s="10"/>
      <c r="L54" s="10"/>
    </row>
    <row r="55" spans="1:12" ht="15" thickBot="1">
      <c r="A55" s="1">
        <v>13</v>
      </c>
      <c r="B55" s="40" t="s">
        <v>24</v>
      </c>
      <c r="C55" s="41"/>
      <c r="D55" s="42"/>
      <c r="E55" s="37"/>
      <c r="F55" s="10"/>
      <c r="G55" s="10"/>
      <c r="H55" s="10"/>
      <c r="I55" s="10"/>
      <c r="J55" s="10"/>
      <c r="K55" s="10"/>
      <c r="L55" s="10"/>
    </row>
    <row r="56" spans="1:12">
      <c r="C56" s="10"/>
      <c r="F56" s="10"/>
      <c r="G56" s="10"/>
      <c r="H56" s="10"/>
      <c r="I56" s="10"/>
      <c r="J56" s="10"/>
      <c r="K56" s="10"/>
      <c r="L56" s="10"/>
    </row>
  </sheetData>
  <mergeCells count="8">
    <mergeCell ref="B55:D55"/>
    <mergeCell ref="E41:E42"/>
    <mergeCell ref="A41:C41"/>
    <mergeCell ref="A7:C7"/>
    <mergeCell ref="A24:C24"/>
    <mergeCell ref="B21:D21"/>
    <mergeCell ref="B38:D38"/>
    <mergeCell ref="D41:D42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bez cen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2025-12-07T17:30:27Z</dcterms:created>
  <dcterms:modified xsi:type="dcterms:W3CDTF">2025-12-15T17:05:16Z</dcterms:modified>
</cp:coreProperties>
</file>